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Лист1!$B$1:$B$24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3" i="1"/>
  <c r="J24" i="1" l="1"/>
</calcChain>
</file>

<file path=xl/sharedStrings.xml><?xml version="1.0" encoding="utf-8"?>
<sst xmlns="http://schemas.openxmlformats.org/spreadsheetml/2006/main" count="96" uniqueCount="44">
  <si>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</si>
  <si>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</si>
  <si>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</si>
  <si>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</si>
  <si>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</si>
  <si>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</si>
  <si>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</si>
  <si>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</si>
  <si>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</si>
  <si>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</si>
  <si>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</si>
  <si>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</si>
  <si>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</si>
  <si>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Устройство приемно-раздаточное ПРУ-150 У1</t>
  </si>
  <si>
    <t>Компенсатор сильфонный 2НОПН-6,3-50-1,3</t>
  </si>
  <si>
    <t>Компенсатор сильфонный 2НОПН-6,3-150-1,3</t>
  </si>
  <si>
    <t>Компенсатор сильфонный 2НОПН-6,3-200-1,3</t>
  </si>
  <si>
    <t>Компенсатор сильфонный 2НОПН-6,3-250-1,3</t>
  </si>
  <si>
    <t>Компенсатор сильфонный 2НОПН-6,3-300-1,3</t>
  </si>
  <si>
    <t>Компенсатор сильфонный 2НОПН-6,3-400-1,3</t>
  </si>
  <si>
    <t>Компенсатор сильфонный 2НОПН-6,3-500-1,3</t>
  </si>
  <si>
    <t>Компенсатор сильфонный 2НОПН-6,3-800-1,3</t>
  </si>
  <si>
    <t>Установка пылеулавливающая ПВ-1200</t>
  </si>
  <si>
    <t>Компенсатор КСО 800-1,0-0,572-М4/М3</t>
  </si>
  <si>
    <t>Компенсатор СКК 250-0,63-150/У+-11/ПП</t>
  </si>
  <si>
    <t>Компенсатор СКК 100-0,63-150/У+-15/ПП</t>
  </si>
  <si>
    <t>Компенсатор СКК 200-1,6-150/У+-14/ПП</t>
  </si>
  <si>
    <t>Компенсатор сильфонный KML 0150 1208018.10</t>
  </si>
  <si>
    <t>1185877</t>
  </si>
  <si>
    <t>1287878</t>
  </si>
  <si>
    <t>1287981</t>
  </si>
  <si>
    <t>1287982</t>
  </si>
  <si>
    <t>1287983</t>
  </si>
  <si>
    <t>1287984</t>
  </si>
  <si>
    <t>1287985</t>
  </si>
  <si>
    <t>1287987</t>
  </si>
  <si>
    <t>1287988</t>
  </si>
  <si>
    <t>1334524</t>
  </si>
  <si>
    <t>1348126</t>
  </si>
  <si>
    <t>1416888</t>
  </si>
  <si>
    <t>1416889</t>
  </si>
  <si>
    <t>1416890</t>
  </si>
  <si>
    <t>1592479</t>
  </si>
  <si>
    <t>Лот 13.20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</si>
</sst>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4" fontId="0" fillId="3" borderId="1" xfId="0" applyNumberFormat="1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C6" sqref="C6"/>
    </sheetView>
  </sheetViews>
  <sheetFormatPr defaultRowHeight="15" x14ac:dyDescent="0.25"/>
  <cols>
    <col min="2" max="2" width="13.28515625" customWidth="1"/>
    <col min="3" max="3" width="42.7109375" style="11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customWidth="1"/>
    <col min="11" max="11" width="14.5703125" customWidth="1"/>
  </cols>
  <sheetData>
    <row r="1" spans="1:12" x14ac:dyDescent="0.25">
      <c r="B1" t="s">
        <v>43</v>
      </c>
      <c r="J1" s="1"/>
    </row>
    <row r="2" spans="1:12" x14ac:dyDescent="0.25">
      <c r="A2" s="9" t="s">
        <v>11</v>
      </c>
      <c r="B2" s="9" t="s">
        <v>0</v>
      </c>
      <c r="C2" s="10" t="s">
        <v>1</v>
      </c>
      <c r="D2" s="9" t="s">
        <v>2</v>
      </c>
      <c r="E2" s="9" t="s">
        <v>3</v>
      </c>
      <c r="F2" s="9" t="s">
        <v>4</v>
      </c>
      <c r="G2" s="9" t="s">
        <v>5</v>
      </c>
      <c r="H2" s="9" t="s">
        <v>7</v>
      </c>
      <c r="I2" s="9" t="s">
        <v>6</v>
      </c>
      <c r="J2" s="9" t="s">
        <v>8</v>
      </c>
      <c r="K2" s="9" t="s">
        <v>9</v>
      </c>
    </row>
    <row r="3" spans="1:12" ht="30" x14ac:dyDescent="0.25">
      <c r="A3" s="3">
        <v>1</v>
      </c>
      <c r="B3" s="2" t="s">
        <v>28</v>
      </c>
      <c r="C3" s="12" t="s">
        <v>13</v>
      </c>
      <c r="D3" s="4"/>
      <c r="E3" s="4"/>
      <c r="F3" s="2" t="s">
        <v>10</v>
      </c>
      <c r="G3" s="2" t="s">
        <v>12</v>
      </c>
      <c r="H3" s="6">
        <v>4</v>
      </c>
      <c r="I3" s="5">
        <v>64508.47</v>
      </c>
      <c r="J3" s="5">
        <f>H3*I3</f>
        <v>258033.88</v>
      </c>
      <c r="K3" s="7">
        <v>40752</v>
      </c>
      <c r="L3" s="4"/>
    </row>
    <row r="4" spans="1:12" x14ac:dyDescent="0.25">
      <c r="A4" s="3">
        <v>2</v>
      </c>
      <c r="B4" s="2" t="s">
        <v>29</v>
      </c>
      <c r="C4" s="12" t="s">
        <v>14</v>
      </c>
      <c r="D4" s="4"/>
      <c r="E4" s="4"/>
      <c r="F4" s="2" t="s">
        <v>10</v>
      </c>
      <c r="G4" s="2" t="s">
        <v>12</v>
      </c>
      <c r="H4" s="6">
        <v>12</v>
      </c>
      <c r="I4" s="5">
        <v>24400</v>
      </c>
      <c r="J4" s="5">
        <f t="shared" ref="J4:J23" si="0">H4*I4</f>
        <v>292800</v>
      </c>
      <c r="K4" s="7">
        <v>40297</v>
      </c>
      <c r="L4" s="4"/>
    </row>
    <row r="5" spans="1:12" ht="30" x14ac:dyDescent="0.25">
      <c r="A5" s="3">
        <v>3</v>
      </c>
      <c r="B5" s="2" t="s">
        <v>30</v>
      </c>
      <c r="C5" s="12" t="s">
        <v>15</v>
      </c>
      <c r="D5" s="4"/>
      <c r="E5" s="4"/>
      <c r="F5" s="2" t="s">
        <v>10</v>
      </c>
      <c r="G5" s="2" t="s">
        <v>12</v>
      </c>
      <c r="H5" s="6">
        <v>2</v>
      </c>
      <c r="I5" s="5">
        <v>68500</v>
      </c>
      <c r="J5" s="5">
        <f t="shared" si="0"/>
        <v>137000</v>
      </c>
      <c r="K5" s="7">
        <v>40297</v>
      </c>
      <c r="L5" s="4"/>
    </row>
    <row r="6" spans="1:12" ht="30" x14ac:dyDescent="0.25">
      <c r="A6" s="3">
        <v>4</v>
      </c>
      <c r="B6" s="2" t="s">
        <v>30</v>
      </c>
      <c r="C6" s="12" t="s">
        <v>15</v>
      </c>
      <c r="D6" s="4"/>
      <c r="E6" s="4"/>
      <c r="F6" s="2" t="s">
        <v>10</v>
      </c>
      <c r="G6" s="2" t="s">
        <v>12</v>
      </c>
      <c r="H6" s="6">
        <v>4</v>
      </c>
      <c r="I6" s="5">
        <v>68500</v>
      </c>
      <c r="J6" s="5">
        <f t="shared" si="0"/>
        <v>274000</v>
      </c>
      <c r="K6" s="7">
        <v>40297</v>
      </c>
      <c r="L6" s="4"/>
    </row>
    <row r="7" spans="1:12" ht="30" x14ac:dyDescent="0.25">
      <c r="A7" s="3">
        <v>5</v>
      </c>
      <c r="B7" s="2" t="s">
        <v>30</v>
      </c>
      <c r="C7" s="12" t="s">
        <v>15</v>
      </c>
      <c r="D7" s="4"/>
      <c r="E7" s="4"/>
      <c r="F7" s="2" t="s">
        <v>10</v>
      </c>
      <c r="G7" s="2" t="s">
        <v>12</v>
      </c>
      <c r="H7" s="6">
        <v>2</v>
      </c>
      <c r="I7" s="5">
        <v>40060</v>
      </c>
      <c r="J7" s="5">
        <f t="shared" si="0"/>
        <v>80120</v>
      </c>
      <c r="K7" s="7">
        <v>40297</v>
      </c>
      <c r="L7" s="4"/>
    </row>
    <row r="8" spans="1:12" ht="30" x14ac:dyDescent="0.25">
      <c r="A8" s="3">
        <v>6</v>
      </c>
      <c r="B8" s="2" t="s">
        <v>31</v>
      </c>
      <c r="C8" s="12" t="s">
        <v>16</v>
      </c>
      <c r="D8" s="4"/>
      <c r="E8" s="4"/>
      <c r="F8" s="2" t="s">
        <v>10</v>
      </c>
      <c r="G8" s="2" t="s">
        <v>12</v>
      </c>
      <c r="H8" s="6">
        <v>4</v>
      </c>
      <c r="I8" s="5">
        <v>55870</v>
      </c>
      <c r="J8" s="5">
        <f t="shared" si="0"/>
        <v>223480</v>
      </c>
      <c r="K8" s="7">
        <v>40539</v>
      </c>
      <c r="L8" s="4"/>
    </row>
    <row r="9" spans="1:12" ht="30" x14ac:dyDescent="0.25">
      <c r="A9" s="3">
        <v>7</v>
      </c>
      <c r="B9" s="2" t="s">
        <v>32</v>
      </c>
      <c r="C9" s="12" t="s">
        <v>17</v>
      </c>
      <c r="D9" s="4"/>
      <c r="E9" s="4"/>
      <c r="F9" s="2" t="s">
        <v>10</v>
      </c>
      <c r="G9" s="2" t="s">
        <v>12</v>
      </c>
      <c r="H9" s="6">
        <v>5</v>
      </c>
      <c r="I9" s="5">
        <v>68100</v>
      </c>
      <c r="J9" s="5">
        <f t="shared" si="0"/>
        <v>340500</v>
      </c>
      <c r="K9" s="7">
        <v>40297</v>
      </c>
      <c r="L9" s="4"/>
    </row>
    <row r="10" spans="1:12" ht="30" x14ac:dyDescent="0.25">
      <c r="A10" s="3">
        <v>8</v>
      </c>
      <c r="B10" s="2" t="s">
        <v>32</v>
      </c>
      <c r="C10" s="12" t="s">
        <v>17</v>
      </c>
      <c r="D10" s="4"/>
      <c r="E10" s="4"/>
      <c r="F10" s="2" t="s">
        <v>10</v>
      </c>
      <c r="G10" s="2" t="s">
        <v>12</v>
      </c>
      <c r="H10" s="6">
        <v>3</v>
      </c>
      <c r="I10" s="5">
        <v>110000</v>
      </c>
      <c r="J10" s="5">
        <f t="shared" si="0"/>
        <v>330000</v>
      </c>
      <c r="K10" s="7">
        <v>40539</v>
      </c>
      <c r="L10" s="4"/>
    </row>
    <row r="11" spans="1:12" ht="30" x14ac:dyDescent="0.25">
      <c r="A11" s="3">
        <v>9</v>
      </c>
      <c r="B11" s="2" t="s">
        <v>33</v>
      </c>
      <c r="C11" s="12" t="s">
        <v>18</v>
      </c>
      <c r="D11" s="4"/>
      <c r="E11" s="4"/>
      <c r="F11" s="2" t="s">
        <v>10</v>
      </c>
      <c r="G11" s="2" t="s">
        <v>12</v>
      </c>
      <c r="H11" s="6">
        <v>4</v>
      </c>
      <c r="I11" s="5">
        <v>95200</v>
      </c>
      <c r="J11" s="5">
        <f t="shared" si="0"/>
        <v>380800</v>
      </c>
      <c r="K11" s="7">
        <v>40539</v>
      </c>
      <c r="L11" s="4"/>
    </row>
    <row r="12" spans="1:12" ht="30" x14ac:dyDescent="0.25">
      <c r="A12" s="3">
        <v>10</v>
      </c>
      <c r="B12" s="2" t="s">
        <v>34</v>
      </c>
      <c r="C12" s="12" t="s">
        <v>19</v>
      </c>
      <c r="D12" s="4"/>
      <c r="E12" s="4"/>
      <c r="F12" s="2" t="s">
        <v>10</v>
      </c>
      <c r="G12" s="2" t="s">
        <v>12</v>
      </c>
      <c r="H12" s="6">
        <v>3</v>
      </c>
      <c r="I12" s="5">
        <v>122500</v>
      </c>
      <c r="J12" s="5">
        <f t="shared" si="0"/>
        <v>367500</v>
      </c>
      <c r="K12" s="7">
        <v>40539</v>
      </c>
      <c r="L12" s="4"/>
    </row>
    <row r="13" spans="1:12" ht="30" x14ac:dyDescent="0.25">
      <c r="A13" s="3">
        <v>11</v>
      </c>
      <c r="B13" s="2" t="s">
        <v>35</v>
      </c>
      <c r="C13" s="12" t="s">
        <v>20</v>
      </c>
      <c r="D13" s="4"/>
      <c r="E13" s="4"/>
      <c r="F13" s="2" t="s">
        <v>10</v>
      </c>
      <c r="G13" s="2" t="s">
        <v>12</v>
      </c>
      <c r="H13" s="6">
        <v>1</v>
      </c>
      <c r="I13" s="5">
        <v>117000</v>
      </c>
      <c r="J13" s="5">
        <f t="shared" si="0"/>
        <v>117000</v>
      </c>
      <c r="K13" s="7">
        <v>40297</v>
      </c>
      <c r="L13" s="4"/>
    </row>
    <row r="14" spans="1:12" ht="30" x14ac:dyDescent="0.25">
      <c r="A14" s="3">
        <v>12</v>
      </c>
      <c r="B14" s="2" t="s">
        <v>35</v>
      </c>
      <c r="C14" s="12" t="s">
        <v>20</v>
      </c>
      <c r="D14" s="4"/>
      <c r="E14" s="4"/>
      <c r="F14" s="2" t="s">
        <v>10</v>
      </c>
      <c r="G14" s="2" t="s">
        <v>12</v>
      </c>
      <c r="H14" s="6">
        <v>2</v>
      </c>
      <c r="I14" s="5">
        <v>117000</v>
      </c>
      <c r="J14" s="5">
        <f t="shared" si="0"/>
        <v>234000</v>
      </c>
      <c r="K14" s="7">
        <v>40297</v>
      </c>
      <c r="L14" s="4"/>
    </row>
    <row r="15" spans="1:12" ht="30" x14ac:dyDescent="0.25">
      <c r="A15" s="3">
        <v>13</v>
      </c>
      <c r="B15" s="2" t="s">
        <v>35</v>
      </c>
      <c r="C15" s="12" t="s">
        <v>20</v>
      </c>
      <c r="D15" s="4"/>
      <c r="E15" s="4"/>
      <c r="F15" s="2" t="s">
        <v>10</v>
      </c>
      <c r="G15" s="2" t="s">
        <v>12</v>
      </c>
      <c r="H15" s="6">
        <v>1</v>
      </c>
      <c r="I15" s="5">
        <v>163650</v>
      </c>
      <c r="J15" s="5">
        <f t="shared" si="0"/>
        <v>163650</v>
      </c>
      <c r="K15" s="7">
        <v>40297</v>
      </c>
      <c r="L15" s="4"/>
    </row>
    <row r="16" spans="1:12" ht="30" x14ac:dyDescent="0.25">
      <c r="A16" s="3">
        <v>14</v>
      </c>
      <c r="B16" s="2" t="s">
        <v>36</v>
      </c>
      <c r="C16" s="12" t="s">
        <v>21</v>
      </c>
      <c r="D16" s="4"/>
      <c r="E16" s="4"/>
      <c r="F16" s="2" t="s">
        <v>10</v>
      </c>
      <c r="G16" s="2" t="s">
        <v>12</v>
      </c>
      <c r="H16" s="6">
        <v>3</v>
      </c>
      <c r="I16" s="5">
        <v>144000</v>
      </c>
      <c r="J16" s="5">
        <f t="shared" si="0"/>
        <v>432000</v>
      </c>
      <c r="K16" s="7">
        <v>40297</v>
      </c>
      <c r="L16" s="4"/>
    </row>
    <row r="17" spans="1:12" ht="30" x14ac:dyDescent="0.25">
      <c r="A17" s="3">
        <v>15</v>
      </c>
      <c r="B17" s="2" t="s">
        <v>36</v>
      </c>
      <c r="C17" s="12" t="s">
        <v>21</v>
      </c>
      <c r="D17" s="4"/>
      <c r="E17" s="4"/>
      <c r="F17" s="2" t="s">
        <v>10</v>
      </c>
      <c r="G17" s="2" t="s">
        <v>12</v>
      </c>
      <c r="H17" s="6">
        <v>1</v>
      </c>
      <c r="I17" s="5">
        <v>254900</v>
      </c>
      <c r="J17" s="5">
        <f t="shared" si="0"/>
        <v>254900</v>
      </c>
      <c r="K17" s="7">
        <v>40297</v>
      </c>
      <c r="L17" s="4"/>
    </row>
    <row r="18" spans="1:12" x14ac:dyDescent="0.25">
      <c r="A18" s="3">
        <v>16</v>
      </c>
      <c r="B18" s="2" t="s">
        <v>37</v>
      </c>
      <c r="C18" s="12" t="s">
        <v>22</v>
      </c>
      <c r="D18" s="4"/>
      <c r="E18" s="4"/>
      <c r="F18" s="2" t="s">
        <v>10</v>
      </c>
      <c r="G18" s="2" t="s">
        <v>12</v>
      </c>
      <c r="H18" s="6">
        <v>1</v>
      </c>
      <c r="I18" s="5">
        <v>35593.22</v>
      </c>
      <c r="J18" s="5">
        <f t="shared" si="0"/>
        <v>35593.22</v>
      </c>
      <c r="K18" s="7">
        <v>40865</v>
      </c>
      <c r="L18" s="4"/>
    </row>
    <row r="19" spans="1:12" x14ac:dyDescent="0.25">
      <c r="A19" s="3">
        <v>17</v>
      </c>
      <c r="B19" s="2" t="s">
        <v>38</v>
      </c>
      <c r="C19" s="12" t="s">
        <v>23</v>
      </c>
      <c r="D19" s="4"/>
      <c r="E19" s="4"/>
      <c r="F19" s="2" t="s">
        <v>10</v>
      </c>
      <c r="G19" s="2" t="s">
        <v>12</v>
      </c>
      <c r="H19" s="6">
        <v>3</v>
      </c>
      <c r="I19" s="5">
        <v>91000</v>
      </c>
      <c r="J19" s="5">
        <f t="shared" si="0"/>
        <v>273000</v>
      </c>
      <c r="K19" s="7">
        <v>40460</v>
      </c>
      <c r="L19" s="4"/>
    </row>
    <row r="20" spans="1:12" x14ac:dyDescent="0.25">
      <c r="A20" s="3">
        <v>18</v>
      </c>
      <c r="B20" s="2" t="s">
        <v>39</v>
      </c>
      <c r="C20" s="12" t="s">
        <v>24</v>
      </c>
      <c r="D20" s="4"/>
      <c r="E20" s="4"/>
      <c r="F20" s="2" t="s">
        <v>10</v>
      </c>
      <c r="G20" s="2" t="s">
        <v>12</v>
      </c>
      <c r="H20" s="6">
        <v>4</v>
      </c>
      <c r="I20" s="5">
        <v>148866</v>
      </c>
      <c r="J20" s="5">
        <f t="shared" si="0"/>
        <v>595464</v>
      </c>
      <c r="K20" s="7">
        <v>40752</v>
      </c>
      <c r="L20" s="4"/>
    </row>
    <row r="21" spans="1:12" x14ac:dyDescent="0.25">
      <c r="A21" s="3">
        <v>19</v>
      </c>
      <c r="B21" s="2" t="s">
        <v>40</v>
      </c>
      <c r="C21" s="12" t="s">
        <v>25</v>
      </c>
      <c r="D21" s="4"/>
      <c r="E21" s="4"/>
      <c r="F21" s="2" t="s">
        <v>10</v>
      </c>
      <c r="G21" s="2" t="s">
        <v>12</v>
      </c>
      <c r="H21" s="6">
        <v>4</v>
      </c>
      <c r="I21" s="5">
        <v>50678</v>
      </c>
      <c r="J21" s="5">
        <f t="shared" si="0"/>
        <v>202712</v>
      </c>
      <c r="K21" s="7">
        <v>40752</v>
      </c>
      <c r="L21" s="4"/>
    </row>
    <row r="22" spans="1:12" x14ac:dyDescent="0.25">
      <c r="A22" s="3">
        <v>20</v>
      </c>
      <c r="B22" s="2" t="s">
        <v>41</v>
      </c>
      <c r="C22" s="12" t="s">
        <v>26</v>
      </c>
      <c r="D22" s="4"/>
      <c r="E22" s="4"/>
      <c r="F22" s="2" t="s">
        <v>10</v>
      </c>
      <c r="G22" s="2" t="s">
        <v>12</v>
      </c>
      <c r="H22" s="6">
        <v>4</v>
      </c>
      <c r="I22" s="5">
        <v>117192</v>
      </c>
      <c r="J22" s="5">
        <f t="shared" si="0"/>
        <v>468768</v>
      </c>
      <c r="K22" s="7">
        <v>40752</v>
      </c>
      <c r="L22" s="4"/>
    </row>
    <row r="23" spans="1:12" ht="30" x14ac:dyDescent="0.25">
      <c r="A23" s="3">
        <v>21</v>
      </c>
      <c r="B23" s="2" t="s">
        <v>42</v>
      </c>
      <c r="C23" s="12" t="s">
        <v>27</v>
      </c>
      <c r="D23" s="4"/>
      <c r="E23" s="4"/>
      <c r="F23" s="2" t="s">
        <v>10</v>
      </c>
      <c r="G23" s="2" t="s">
        <v>12</v>
      </c>
      <c r="H23" s="6">
        <v>6</v>
      </c>
      <c r="I23" s="5">
        <v>57454.22</v>
      </c>
      <c r="J23" s="5">
        <f t="shared" si="0"/>
        <v>344725.32</v>
      </c>
      <c r="K23" s="7">
        <v>41513</v>
      </c>
      <c r="L23" s="4"/>
    </row>
    <row r="24" spans="1:12" x14ac:dyDescent="0.25">
      <c r="J24" s="8">
        <f>SUM(J3:J23)</f>
        <v>5806046.4199999999</v>
      </c>
    </row>
  </sheetData>
  <autoFilter ref="B1:B24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2020-07-08T10:47:08Z</cp:lastPrinted>
  <dcterms:created xsi:type="dcterms:W3CDTF">2018-05-28T08:50:31Z</dcterms:created>
  <dcterms:modified xsi:type="dcterms:W3CDTF">2020-08-03T10:47:40Z</dcterms:modified>
</cp:coreProperties>
</file>